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Prices" sheetId="1" r:id="rId1"/>
    <sheet name="Sales" sheetId="2" r:id="rId2"/>
  </sheets>
  <calcPr calcId="144525"/>
</workbook>
</file>

<file path=xl/calcChain.xml><?xml version="1.0" encoding="utf-8"?>
<calcChain xmlns="http://schemas.openxmlformats.org/spreadsheetml/2006/main">
  <c r="G6" i="2" l="1"/>
  <c r="H6" i="2" s="1"/>
  <c r="G7" i="2"/>
  <c r="G8" i="2"/>
  <c r="G9" i="2"/>
  <c r="H9" i="2" s="1"/>
  <c r="G10" i="2"/>
  <c r="H10" i="2" s="1"/>
  <c r="G11" i="2"/>
  <c r="G12" i="2"/>
  <c r="G13" i="2"/>
  <c r="H13" i="2" s="1"/>
  <c r="G14" i="2"/>
  <c r="H14" i="2" s="1"/>
  <c r="G15" i="2"/>
  <c r="G16" i="2"/>
  <c r="G17" i="2"/>
  <c r="H17" i="2" s="1"/>
  <c r="G18" i="2"/>
  <c r="H18" i="2" s="1"/>
  <c r="G19" i="2"/>
  <c r="G5" i="2"/>
  <c r="H5" i="2" s="1"/>
  <c r="H8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5" i="2"/>
  <c r="E13" i="1"/>
  <c r="F13" i="1" s="1"/>
  <c r="G13" i="1" s="1"/>
  <c r="H13" i="1" s="1"/>
  <c r="I13" i="1" s="1"/>
  <c r="J13" i="1" s="1"/>
  <c r="K13" i="1" s="1"/>
  <c r="E15" i="1"/>
  <c r="F15" i="1" s="1"/>
  <c r="G15" i="1" s="1"/>
  <c r="H15" i="1" s="1"/>
  <c r="I15" i="1" s="1"/>
  <c r="E14" i="1"/>
  <c r="E12" i="1"/>
  <c r="E11" i="1"/>
  <c r="F9" i="1"/>
  <c r="G9" i="1" s="1"/>
  <c r="H9" i="1" s="1"/>
  <c r="I9" i="1" s="1"/>
  <c r="J9" i="1" s="1"/>
  <c r="E9" i="1"/>
  <c r="E10" i="1"/>
  <c r="F10" i="1" s="1"/>
  <c r="G10" i="1" s="1"/>
  <c r="H10" i="1" s="1"/>
  <c r="I10" i="1" s="1"/>
  <c r="F8" i="1"/>
  <c r="G8" i="1" s="1"/>
  <c r="E8" i="1"/>
  <c r="H19" i="2"/>
  <c r="H15" i="2"/>
  <c r="H11" i="2"/>
  <c r="H7" i="2"/>
  <c r="F11" i="1" l="1"/>
  <c r="F12" i="1" s="1"/>
  <c r="G11" i="1"/>
  <c r="G12" i="1" s="1"/>
  <c r="H8" i="1"/>
  <c r="H12" i="2"/>
  <c r="H16" i="2"/>
  <c r="H11" i="1" l="1"/>
  <c r="I8" i="1"/>
  <c r="J8" i="1" l="1"/>
  <c r="K8" i="1" l="1"/>
  <c r="L8" i="1" l="1"/>
</calcChain>
</file>

<file path=xl/sharedStrings.xml><?xml version="1.0" encoding="utf-8"?>
<sst xmlns="http://schemas.openxmlformats.org/spreadsheetml/2006/main" count="27" uniqueCount="25">
  <si>
    <t>التاريخ</t>
  </si>
  <si>
    <t>رقم الإذن</t>
  </si>
  <si>
    <t>الكود</t>
  </si>
  <si>
    <t>الصنف</t>
  </si>
  <si>
    <t>الكمية</t>
  </si>
  <si>
    <t>السعر</t>
  </si>
  <si>
    <t>القيمة</t>
  </si>
  <si>
    <t>جلبة 5"</t>
  </si>
  <si>
    <t>جلبة 2.5"</t>
  </si>
  <si>
    <t>توصيلة 3م</t>
  </si>
  <si>
    <t>توصيلة 1.5م</t>
  </si>
  <si>
    <t>كوعة 2"</t>
  </si>
  <si>
    <t>لحام</t>
  </si>
  <si>
    <t>ماسورة 3"</t>
  </si>
  <si>
    <t>ماسورة 2"</t>
  </si>
  <si>
    <t>سعر البيع1</t>
  </si>
  <si>
    <t>سعر البيع2</t>
  </si>
  <si>
    <t>سعر البيع3</t>
  </si>
  <si>
    <t>سعر البيع4</t>
  </si>
  <si>
    <t>سعر البيع5</t>
  </si>
  <si>
    <t>سعر البيع6</t>
  </si>
  <si>
    <t>سعر البيع7</t>
  </si>
  <si>
    <t>سعر البيع8</t>
  </si>
  <si>
    <t>سعر البيع9</t>
  </si>
  <si>
    <t>ازاي أخلي اكسل يختار آخر سعر من صفحة Prices لكل صنف من الأصناف على 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</si>
</sst>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4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theme="4"/>
      </patternFill>
    </fill>
    <fill>
      <patternFill patternType="solid">
        <fgColor rgb="FFFFFFCC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/>
    <xf numFmtId="0" fontId="1" fillId="0" borderId="1" xfId="0" applyFont="1" applyBorder="1"/>
    <xf numFmtId="0" fontId="1" fillId="4" borderId="1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1</xdr:row>
      <xdr:rowOff>114298</xdr:rowOff>
    </xdr:from>
    <xdr:to>
      <xdr:col>15</xdr:col>
      <xdr:colOff>466725</xdr:colOff>
      <xdr:row>17</xdr:row>
      <xdr:rowOff>85725</xdr:rowOff>
    </xdr:to>
    <xdr:sp macro="" textlink="">
      <xdr:nvSpPr>
        <xdr:cNvPr id="3" name="Line Callout 3 (No Border) 2"/>
        <xdr:cNvSpPr/>
      </xdr:nvSpPr>
      <xdr:spPr>
        <a:xfrm flipH="1">
          <a:off x="11225393475" y="295273"/>
          <a:ext cx="4210050" cy="3533777"/>
        </a:xfrm>
        <a:prstGeom prst="callout3">
          <a:avLst>
            <a:gd name="adj1" fmla="val 15933"/>
            <a:gd name="adj2" fmla="val 264"/>
            <a:gd name="adj3" fmla="val -5525"/>
            <a:gd name="adj4" fmla="val -20287"/>
            <a:gd name="adj5" fmla="val -2152"/>
            <a:gd name="adj6" fmla="val -42911"/>
            <a:gd name="adj7" fmla="val 5435"/>
            <a:gd name="adj8" fmla="val -48152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السلام عليكم ورحمة الله</a:t>
          </a:r>
          <a:r>
            <a:rPr lang="ar-EG" sz="1600" baseline="0"/>
            <a:t> وبركاته</a:t>
          </a:r>
        </a:p>
        <a:p>
          <a:pPr algn="r" rtl="1"/>
          <a:r>
            <a:rPr lang="ar-EG" sz="1600" baseline="0"/>
            <a:t>منتدانا الكريم وإخوتي الأفاضل ......</a:t>
          </a:r>
        </a:p>
        <a:p>
          <a:pPr algn="r" rtl="1"/>
          <a:r>
            <a:rPr lang="ar-EG" sz="1600" baseline="0"/>
            <a:t>اللي عرفت أعمله هو</a:t>
          </a:r>
          <a:r>
            <a:rPr lang="en-US" sz="1600" baseline="0"/>
            <a:t> </a:t>
          </a:r>
          <a:r>
            <a:rPr lang="ar-EG" sz="1600" baseline="0"/>
            <a:t>اختيار خانة سعر البيع 1 من شيت </a:t>
          </a:r>
          <a:r>
            <a:rPr lang="en-US" sz="1600" baseline="0"/>
            <a:t>Prices</a:t>
          </a:r>
          <a:r>
            <a:rPr lang="ar-EG" sz="1600" baseline="0"/>
            <a:t> عن طريق دالة </a:t>
          </a:r>
          <a:r>
            <a:rPr lang="en-US" sz="1600" baseline="0"/>
            <a:t>VLOOKUP</a:t>
          </a:r>
          <a:endParaRPr lang="ar-EG" sz="1600" baseline="0"/>
        </a:p>
        <a:p>
          <a:pPr algn="r" rtl="1"/>
          <a:r>
            <a:rPr lang="ar-EG" sz="1600"/>
            <a:t>     ومع تقلبات الأسعار</a:t>
          </a:r>
          <a:r>
            <a:rPr lang="ar-EG" sz="1600" baseline="0"/>
            <a:t> لو انا اشتغلت على خانة سعر واحدة وحاولت أغيرها فيما بعد.... كل القيم في المبيعات المرتبطة بهذا السعر سوف تتغير .......</a:t>
          </a:r>
        </a:p>
        <a:p>
          <a:pPr algn="r" rtl="1"/>
          <a:r>
            <a:rPr lang="ar-EG" sz="1600" baseline="0"/>
            <a:t>إزاي أخلي إكسل ياخد آخر سعر مكتوب في الصف.... ممكن يكون سعر البيع 2 او سعر البيع 3 او سعر البيع 4 الى آخره</a:t>
          </a:r>
          <a:r>
            <a:rPr lang="en-US" sz="1600" baseline="0"/>
            <a:t> </a:t>
          </a:r>
          <a:r>
            <a:rPr lang="ar-EG" sz="1600" baseline="0"/>
            <a:t>.....للتوضيح خانة السعر المطلوب إدراجها لونتها </a:t>
          </a:r>
          <a:r>
            <a:rPr lang="ar-EG" sz="1600" baseline="0">
              <a:solidFill>
                <a:srgbClr val="FFFF00"/>
              </a:solidFill>
            </a:rPr>
            <a:t>باللون الأصفر</a:t>
          </a:r>
          <a:endParaRPr lang="ar-EG" sz="1600" baseline="0"/>
        </a:p>
        <a:p>
          <a:pPr algn="r" rtl="1"/>
          <a:r>
            <a:rPr lang="ar-EG" sz="1600" baseline="0"/>
            <a:t>أرجو أن أكون قد أوضحت المطلوب </a:t>
          </a:r>
        </a:p>
        <a:p>
          <a:pPr algn="r" rtl="1"/>
          <a:r>
            <a:rPr lang="ar-EG" sz="1600" baseline="0"/>
            <a:t>وجزاكم الله كل الخير</a:t>
          </a:r>
        </a:p>
        <a:p>
          <a:pPr algn="r" rtl="1"/>
          <a:r>
            <a:rPr lang="ar-EG" sz="1600" baseline="0"/>
            <a:t>أخوكم: أحمد أبو محمد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L24"/>
  <sheetViews>
    <sheetView rightToLeft="1" topLeftCell="A4" workbookViewId="0">
      <selection activeCell="I15" sqref="I15"/>
    </sheetView>
  </sheetViews>
  <sheetFormatPr defaultRowHeight="14.25" x14ac:dyDescent="0.2"/>
  <cols>
    <col min="1" max="1" width="1.25" customWidth="1"/>
    <col min="3" max="3" width="16.25" bestFit="1" customWidth="1"/>
    <col min="4" max="12" width="11.875" customWidth="1"/>
  </cols>
  <sheetData>
    <row r="7" spans="2:12" ht="18" x14ac:dyDescent="0.2">
      <c r="B7" s="3" t="s">
        <v>2</v>
      </c>
      <c r="C7" s="3" t="s">
        <v>3</v>
      </c>
      <c r="D7" s="3" t="s">
        <v>15</v>
      </c>
      <c r="E7" s="3" t="s">
        <v>16</v>
      </c>
      <c r="F7" s="3" t="s">
        <v>17</v>
      </c>
      <c r="G7" s="3" t="s">
        <v>18</v>
      </c>
      <c r="H7" s="3" t="s">
        <v>19</v>
      </c>
      <c r="I7" s="3" t="s">
        <v>20</v>
      </c>
      <c r="J7" s="3" t="s">
        <v>21</v>
      </c>
      <c r="K7" s="3" t="s">
        <v>22</v>
      </c>
      <c r="L7" s="3" t="s">
        <v>23</v>
      </c>
    </row>
    <row r="8" spans="2:12" ht="18" x14ac:dyDescent="0.2">
      <c r="B8" s="4">
        <v>1000</v>
      </c>
      <c r="C8" s="4" t="s">
        <v>11</v>
      </c>
      <c r="D8" s="4">
        <v>20</v>
      </c>
      <c r="E8" s="4">
        <f>D8+2</f>
        <v>22</v>
      </c>
      <c r="F8" s="4">
        <f t="shared" ref="F8:L8" si="0">E8+2</f>
        <v>24</v>
      </c>
      <c r="G8" s="4">
        <f t="shared" si="0"/>
        <v>26</v>
      </c>
      <c r="H8" s="4">
        <f t="shared" si="0"/>
        <v>28</v>
      </c>
      <c r="I8" s="4">
        <f t="shared" si="0"/>
        <v>30</v>
      </c>
      <c r="J8" s="4">
        <f t="shared" si="0"/>
        <v>32</v>
      </c>
      <c r="K8" s="4">
        <f t="shared" si="0"/>
        <v>34</v>
      </c>
      <c r="L8" s="12">
        <f t="shared" si="0"/>
        <v>36</v>
      </c>
    </row>
    <row r="9" spans="2:12" ht="18" x14ac:dyDescent="0.2">
      <c r="B9" s="5">
        <v>1001</v>
      </c>
      <c r="C9" s="5" t="s">
        <v>13</v>
      </c>
      <c r="D9" s="5">
        <v>55</v>
      </c>
      <c r="E9" s="5">
        <f>D9+2.5</f>
        <v>57.5</v>
      </c>
      <c r="F9" s="5">
        <f t="shared" ref="F9:J9" si="1">E9+2.5</f>
        <v>60</v>
      </c>
      <c r="G9" s="5">
        <f t="shared" si="1"/>
        <v>62.5</v>
      </c>
      <c r="H9" s="5">
        <f t="shared" si="1"/>
        <v>65</v>
      </c>
      <c r="I9" s="5">
        <f t="shared" si="1"/>
        <v>67.5</v>
      </c>
      <c r="J9" s="13">
        <f t="shared" si="1"/>
        <v>70</v>
      </c>
      <c r="K9" s="5"/>
      <c r="L9" s="5"/>
    </row>
    <row r="10" spans="2:12" ht="18" x14ac:dyDescent="0.2">
      <c r="B10" s="4">
        <v>1002</v>
      </c>
      <c r="C10" s="5" t="s">
        <v>14</v>
      </c>
      <c r="D10" s="4">
        <v>40</v>
      </c>
      <c r="E10" s="4">
        <f>D10+3</f>
        <v>43</v>
      </c>
      <c r="F10" s="4">
        <f t="shared" ref="F10:I10" si="2">E10+3</f>
        <v>46</v>
      </c>
      <c r="G10" s="4">
        <f t="shared" si="2"/>
        <v>49</v>
      </c>
      <c r="H10" s="4">
        <f t="shared" si="2"/>
        <v>52</v>
      </c>
      <c r="I10" s="12">
        <f t="shared" si="2"/>
        <v>55</v>
      </c>
      <c r="J10" s="4"/>
      <c r="K10" s="4"/>
      <c r="L10" s="4"/>
    </row>
    <row r="11" spans="2:12" ht="18" x14ac:dyDescent="0.2">
      <c r="B11" s="5">
        <v>1003</v>
      </c>
      <c r="C11" s="5" t="s">
        <v>7</v>
      </c>
      <c r="D11" s="5">
        <v>30</v>
      </c>
      <c r="E11" s="5">
        <f>D11+2</f>
        <v>32</v>
      </c>
      <c r="F11" s="5">
        <f t="shared" ref="F11:H12" si="3">F10+1</f>
        <v>47</v>
      </c>
      <c r="G11" s="5">
        <f t="shared" si="3"/>
        <v>50</v>
      </c>
      <c r="H11" s="13">
        <f t="shared" si="3"/>
        <v>53</v>
      </c>
      <c r="I11" s="5"/>
      <c r="J11" s="5"/>
      <c r="K11" s="5"/>
      <c r="L11" s="5"/>
    </row>
    <row r="12" spans="2:12" ht="18" x14ac:dyDescent="0.2">
      <c r="B12" s="4">
        <v>1004</v>
      </c>
      <c r="C12" s="4" t="s">
        <v>8</v>
      </c>
      <c r="D12" s="4">
        <v>20</v>
      </c>
      <c r="E12" s="4">
        <f>D12+2</f>
        <v>22</v>
      </c>
      <c r="F12" s="4">
        <f t="shared" si="3"/>
        <v>48</v>
      </c>
      <c r="G12" s="12">
        <f t="shared" si="3"/>
        <v>51</v>
      </c>
      <c r="H12" s="4"/>
      <c r="I12" s="4"/>
      <c r="J12" s="4"/>
      <c r="K12" s="4"/>
      <c r="L12" s="4"/>
    </row>
    <row r="13" spans="2:12" ht="18" x14ac:dyDescent="0.2">
      <c r="B13" s="5">
        <v>1005</v>
      </c>
      <c r="C13" s="5" t="s">
        <v>9</v>
      </c>
      <c r="D13" s="5">
        <v>50</v>
      </c>
      <c r="E13" s="5">
        <f>D13+2.5</f>
        <v>52.5</v>
      </c>
      <c r="F13" s="5">
        <f t="shared" ref="F13:K13" si="4">E13+2.5</f>
        <v>55</v>
      </c>
      <c r="G13" s="5">
        <f t="shared" si="4"/>
        <v>57.5</v>
      </c>
      <c r="H13" s="5">
        <f t="shared" si="4"/>
        <v>60</v>
      </c>
      <c r="I13" s="5">
        <f t="shared" si="4"/>
        <v>62.5</v>
      </c>
      <c r="J13" s="5">
        <f t="shared" si="4"/>
        <v>65</v>
      </c>
      <c r="K13" s="13">
        <f t="shared" si="4"/>
        <v>67.5</v>
      </c>
      <c r="L13" s="5"/>
    </row>
    <row r="14" spans="2:12" ht="18" x14ac:dyDescent="0.2">
      <c r="B14" s="4">
        <v>1006</v>
      </c>
      <c r="C14" s="4" t="s">
        <v>10</v>
      </c>
      <c r="D14" s="5">
        <v>35</v>
      </c>
      <c r="E14" s="13">
        <f>D14+2</f>
        <v>37</v>
      </c>
      <c r="F14" s="5"/>
      <c r="G14" s="5"/>
      <c r="H14" s="5"/>
      <c r="I14" s="5"/>
      <c r="J14" s="5"/>
      <c r="K14" s="5"/>
      <c r="L14" s="5"/>
    </row>
    <row r="15" spans="2:12" ht="18" x14ac:dyDescent="0.2">
      <c r="B15" s="5">
        <v>1007</v>
      </c>
      <c r="C15" s="5" t="s">
        <v>12</v>
      </c>
      <c r="D15" s="5">
        <v>10</v>
      </c>
      <c r="E15" s="5">
        <f>D15+1</f>
        <v>11</v>
      </c>
      <c r="F15" s="5">
        <f t="shared" ref="F15:I15" si="5">E15+1</f>
        <v>12</v>
      </c>
      <c r="G15" s="5">
        <f t="shared" si="5"/>
        <v>13</v>
      </c>
      <c r="H15" s="5">
        <f t="shared" si="5"/>
        <v>14</v>
      </c>
      <c r="I15" s="13">
        <f t="shared" si="5"/>
        <v>15</v>
      </c>
      <c r="J15" s="5"/>
      <c r="K15" s="5"/>
      <c r="L15" s="5"/>
    </row>
    <row r="16" spans="2:12" ht="18" x14ac:dyDescent="0.2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2:12" ht="18" x14ac:dyDescent="0.2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2:12" ht="18" x14ac:dyDescent="0.2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ht="18" x14ac:dyDescent="0.2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 ht="18" x14ac:dyDescent="0.2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2" ht="18" x14ac:dyDescent="0.2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 ht="18" x14ac:dyDescent="0.2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2:12" ht="18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2:12" ht="18" x14ac:dyDescent="0.2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pageMargins left="0.7" right="0.7" top="0.75" bottom="0.75" header="0.3" footer="0.3"/>
  <ignoredErrors>
    <ignoredError sqref="E13:K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20"/>
  <sheetViews>
    <sheetView showGridLines="0" rightToLeft="1" tabSelected="1" workbookViewId="0">
      <selection activeCell="L22" sqref="L22"/>
    </sheetView>
  </sheetViews>
  <sheetFormatPr defaultRowHeight="14.25" x14ac:dyDescent="0.2"/>
  <cols>
    <col min="1" max="1" width="2" customWidth="1"/>
    <col min="2" max="2" width="11.875" customWidth="1"/>
    <col min="5" max="5" width="16.25" bestFit="1" customWidth="1"/>
  </cols>
  <sheetData>
    <row r="4" spans="2:8" ht="18" x14ac:dyDescent="0.2">
      <c r="B4" s="10" t="s">
        <v>0</v>
      </c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</row>
    <row r="5" spans="2:8" ht="18" x14ac:dyDescent="0.25">
      <c r="B5" s="7">
        <v>42653</v>
      </c>
      <c r="C5" s="6">
        <v>1</v>
      </c>
      <c r="D5" s="8">
        <v>1000</v>
      </c>
      <c r="E5" s="6" t="str">
        <f>VLOOKUP(D5,Prices!$B$8:$L$24,2)</f>
        <v>كوعة 2"</v>
      </c>
      <c r="F5" s="8">
        <v>70</v>
      </c>
      <c r="G5" s="9">
        <f>VLOOKUP(D5,Prices!$B$8:$L$24,3)</f>
        <v>20</v>
      </c>
      <c r="H5" s="8">
        <f t="shared" ref="H5:H19" si="0">G5*F5</f>
        <v>1400</v>
      </c>
    </row>
    <row r="6" spans="2:8" ht="18" x14ac:dyDescent="0.25">
      <c r="B6" s="7">
        <v>42654</v>
      </c>
      <c r="C6" s="6">
        <v>2</v>
      </c>
      <c r="D6" s="8">
        <v>1001</v>
      </c>
      <c r="E6" s="6" t="str">
        <f>VLOOKUP(D6,Prices!$B$8:$L$24,2)</f>
        <v>ماسورة 3"</v>
      </c>
      <c r="F6" s="8">
        <v>100</v>
      </c>
      <c r="G6" s="9">
        <f>VLOOKUP(D6,Prices!$B$8:$L$24,3)</f>
        <v>55</v>
      </c>
      <c r="H6" s="8">
        <f t="shared" si="0"/>
        <v>5500</v>
      </c>
    </row>
    <row r="7" spans="2:8" ht="18" x14ac:dyDescent="0.25">
      <c r="B7" s="7">
        <v>42655</v>
      </c>
      <c r="C7" s="6">
        <v>3</v>
      </c>
      <c r="D7" s="8">
        <v>1002</v>
      </c>
      <c r="E7" s="6" t="str">
        <f>VLOOKUP(D7,Prices!$B$8:$L$24,2)</f>
        <v>ماسورة 2"</v>
      </c>
      <c r="F7" s="8">
        <v>100</v>
      </c>
      <c r="G7" s="9">
        <f>VLOOKUP(D7,Prices!$B$8:$L$24,3)</f>
        <v>40</v>
      </c>
      <c r="H7" s="8">
        <f t="shared" si="0"/>
        <v>4000</v>
      </c>
    </row>
    <row r="8" spans="2:8" ht="18" x14ac:dyDescent="0.25">
      <c r="B8" s="7">
        <v>42656</v>
      </c>
      <c r="C8" s="6">
        <v>4</v>
      </c>
      <c r="D8" s="8">
        <v>1003</v>
      </c>
      <c r="E8" s="6" t="str">
        <f>VLOOKUP(D8,Prices!$B$8:$L$24,2)</f>
        <v>جلبة 5"</v>
      </c>
      <c r="F8" s="8">
        <v>100</v>
      </c>
      <c r="G8" s="9">
        <f>VLOOKUP(D8,Prices!$B$8:$L$24,3)</f>
        <v>30</v>
      </c>
      <c r="H8" s="8">
        <f t="shared" si="0"/>
        <v>3000</v>
      </c>
    </row>
    <row r="9" spans="2:8" ht="18" x14ac:dyDescent="0.25">
      <c r="B9" s="7">
        <v>42657</v>
      </c>
      <c r="C9" s="6">
        <v>5</v>
      </c>
      <c r="D9" s="8">
        <v>1004</v>
      </c>
      <c r="E9" s="6" t="str">
        <f>VLOOKUP(D9,Prices!$B$8:$L$24,2)</f>
        <v>جلبة 2.5"</v>
      </c>
      <c r="F9" s="8">
        <v>100</v>
      </c>
      <c r="G9" s="9">
        <f>VLOOKUP(D9,Prices!$B$8:$L$24,3)</f>
        <v>20</v>
      </c>
      <c r="H9" s="8">
        <f t="shared" si="0"/>
        <v>2000</v>
      </c>
    </row>
    <row r="10" spans="2:8" ht="18" x14ac:dyDescent="0.25">
      <c r="B10" s="7">
        <v>42658</v>
      </c>
      <c r="C10" s="6">
        <v>6</v>
      </c>
      <c r="D10" s="8">
        <v>1005</v>
      </c>
      <c r="E10" s="6" t="str">
        <f>VLOOKUP(D10,Prices!$B$8:$L$24,2)</f>
        <v>توصيلة 3م</v>
      </c>
      <c r="F10" s="8">
        <v>100</v>
      </c>
      <c r="G10" s="9">
        <f>VLOOKUP(D10,Prices!$B$8:$L$24,3)</f>
        <v>50</v>
      </c>
      <c r="H10" s="8">
        <f t="shared" si="0"/>
        <v>5000</v>
      </c>
    </row>
    <row r="11" spans="2:8" ht="18" x14ac:dyDescent="0.25">
      <c r="B11" s="7">
        <v>42659</v>
      </c>
      <c r="C11" s="6">
        <v>7</v>
      </c>
      <c r="D11" s="8">
        <v>1001</v>
      </c>
      <c r="E11" s="6" t="str">
        <f>VLOOKUP(D11,Prices!$B$8:$L$24,2)</f>
        <v>ماسورة 3"</v>
      </c>
      <c r="F11" s="8">
        <v>100</v>
      </c>
      <c r="G11" s="9">
        <f>VLOOKUP(D11,Prices!$B$8:$L$24,3)</f>
        <v>55</v>
      </c>
      <c r="H11" s="8">
        <f t="shared" si="0"/>
        <v>5500</v>
      </c>
    </row>
    <row r="12" spans="2:8" ht="18" x14ac:dyDescent="0.25">
      <c r="B12" s="7">
        <v>42660</v>
      </c>
      <c r="C12" s="6">
        <v>8</v>
      </c>
      <c r="D12" s="8">
        <v>1002</v>
      </c>
      <c r="E12" s="6" t="str">
        <f>VLOOKUP(D12,Prices!$B$8:$L$24,2)</f>
        <v>ماسورة 2"</v>
      </c>
      <c r="F12" s="8">
        <v>100</v>
      </c>
      <c r="G12" s="9">
        <f>VLOOKUP(D12,Prices!$B$8:$L$24,3)</f>
        <v>40</v>
      </c>
      <c r="H12" s="8">
        <f t="shared" si="0"/>
        <v>4000</v>
      </c>
    </row>
    <row r="13" spans="2:8" ht="18" x14ac:dyDescent="0.25">
      <c r="B13" s="7">
        <v>42661</v>
      </c>
      <c r="C13" s="6">
        <v>9</v>
      </c>
      <c r="D13" s="8">
        <v>1003</v>
      </c>
      <c r="E13" s="6" t="str">
        <f>VLOOKUP(D13,Prices!$B$8:$L$24,2)</f>
        <v>جلبة 5"</v>
      </c>
      <c r="F13" s="8">
        <v>100</v>
      </c>
      <c r="G13" s="9">
        <f>VLOOKUP(D13,Prices!$B$8:$L$24,3)</f>
        <v>30</v>
      </c>
      <c r="H13" s="8">
        <f t="shared" si="0"/>
        <v>3000</v>
      </c>
    </row>
    <row r="14" spans="2:8" ht="18" x14ac:dyDescent="0.25">
      <c r="B14" s="7">
        <v>42662</v>
      </c>
      <c r="C14" s="6">
        <v>10</v>
      </c>
      <c r="D14" s="8">
        <v>1004</v>
      </c>
      <c r="E14" s="6" t="str">
        <f>VLOOKUP(D14,Prices!$B$8:$L$24,2)</f>
        <v>جلبة 2.5"</v>
      </c>
      <c r="F14" s="8">
        <v>100</v>
      </c>
      <c r="G14" s="9">
        <f>VLOOKUP(D14,Prices!$B$8:$L$24,3)</f>
        <v>20</v>
      </c>
      <c r="H14" s="8">
        <f t="shared" si="0"/>
        <v>2000</v>
      </c>
    </row>
    <row r="15" spans="2:8" ht="18" x14ac:dyDescent="0.25">
      <c r="B15" s="7">
        <v>42663</v>
      </c>
      <c r="C15" s="6">
        <v>11</v>
      </c>
      <c r="D15" s="8">
        <v>1005</v>
      </c>
      <c r="E15" s="6" t="str">
        <f>VLOOKUP(D15,Prices!$B$8:$L$24,2)</f>
        <v>توصيلة 3م</v>
      </c>
      <c r="F15" s="8">
        <v>100</v>
      </c>
      <c r="G15" s="9">
        <f>VLOOKUP(D15,Prices!$B$8:$L$24,3)</f>
        <v>50</v>
      </c>
      <c r="H15" s="8">
        <f t="shared" si="0"/>
        <v>5000</v>
      </c>
    </row>
    <row r="16" spans="2:8" ht="18" x14ac:dyDescent="0.25">
      <c r="B16" s="7">
        <v>42664</v>
      </c>
      <c r="C16" s="6">
        <v>12</v>
      </c>
      <c r="D16" s="8">
        <v>1000</v>
      </c>
      <c r="E16" s="6" t="str">
        <f>VLOOKUP(D16,Prices!$B$8:$L$24,2)</f>
        <v>كوعة 2"</v>
      </c>
      <c r="F16" s="8">
        <v>150</v>
      </c>
      <c r="G16" s="9">
        <f>VLOOKUP(D16,Prices!$B$8:$L$24,3)</f>
        <v>20</v>
      </c>
      <c r="H16" s="8">
        <f t="shared" si="0"/>
        <v>3000</v>
      </c>
    </row>
    <row r="17" spans="2:16" ht="18" x14ac:dyDescent="0.25">
      <c r="B17" s="7">
        <v>42665</v>
      </c>
      <c r="C17" s="6">
        <v>13</v>
      </c>
      <c r="D17" s="8">
        <v>1001</v>
      </c>
      <c r="E17" s="6" t="str">
        <f>VLOOKUP(D17,Prices!$B$8:$L$24,2)</f>
        <v>ماسورة 3"</v>
      </c>
      <c r="F17" s="8">
        <v>100</v>
      </c>
      <c r="G17" s="9">
        <f>VLOOKUP(D17,Prices!$B$8:$L$24,3)</f>
        <v>55</v>
      </c>
      <c r="H17" s="8">
        <f t="shared" si="0"/>
        <v>5500</v>
      </c>
    </row>
    <row r="18" spans="2:16" ht="18" x14ac:dyDescent="0.25">
      <c r="B18" s="7">
        <v>42666</v>
      </c>
      <c r="C18" s="6">
        <v>14</v>
      </c>
      <c r="D18" s="8">
        <v>1002</v>
      </c>
      <c r="E18" s="6" t="str">
        <f>VLOOKUP(D18,Prices!$B$8:$L$24,2)</f>
        <v>ماسورة 2"</v>
      </c>
      <c r="F18" s="8">
        <v>100</v>
      </c>
      <c r="G18" s="9">
        <f>VLOOKUP(D18,Prices!$B$8:$L$24,3)</f>
        <v>40</v>
      </c>
      <c r="H18" s="8">
        <f t="shared" si="0"/>
        <v>4000</v>
      </c>
    </row>
    <row r="19" spans="2:16" ht="18" x14ac:dyDescent="0.25">
      <c r="B19" s="7">
        <v>42667</v>
      </c>
      <c r="C19" s="6">
        <v>15</v>
      </c>
      <c r="D19" s="8">
        <v>1003</v>
      </c>
      <c r="E19" s="6" t="str">
        <f>VLOOKUP(D19,Prices!$B$8:$L$24,2)</f>
        <v>جلبة 5"</v>
      </c>
      <c r="F19" s="8">
        <v>100</v>
      </c>
      <c r="G19" s="9">
        <f>VLOOKUP(D19,Prices!$B$8:$L$24,3)</f>
        <v>30</v>
      </c>
      <c r="H19" s="8">
        <f t="shared" si="0"/>
        <v>3000</v>
      </c>
      <c r="J19" s="11" t="s">
        <v>24</v>
      </c>
      <c r="K19" s="11"/>
      <c r="L19" s="11"/>
      <c r="M19" s="11"/>
      <c r="N19" s="11"/>
      <c r="O19" s="11"/>
      <c r="P19" s="11"/>
    </row>
    <row r="20" spans="2:16" ht="18" x14ac:dyDescent="0.25">
      <c r="B20" s="2"/>
      <c r="C20" s="1"/>
      <c r="D20" s="2"/>
      <c r="E20" s="1"/>
      <c r="F20" s="2"/>
      <c r="G20" s="2"/>
      <c r="H20" s="2"/>
    </row>
  </sheetData>
  <mergeCells count="1">
    <mergeCell ref="J19:P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Prices</vt:lpstr>
      <vt:lpstr>Sales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2016-11-08T04:05:50Z</dcterms:modified>
</cp:coreProperties>
</file>